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D:\CCK8\nutlin-3+siP53\"/>
    </mc:Choice>
  </mc:AlternateContent>
  <xr:revisionPtr revIDLastSave="0" documentId="13_ncr:1_{F150062D-AD45-428B-9D27-B9866598922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吸光度 1_01" sheetId="1" r:id="rId1"/>
  </sheets>
  <calcPr calcId="191029"/>
  <webPublishing codePage="95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I23" i="1"/>
  <c r="J23" i="1"/>
  <c r="K23" i="1"/>
  <c r="L23" i="1"/>
  <c r="D24" i="1"/>
  <c r="E24" i="1"/>
  <c r="F24" i="1"/>
  <c r="G24" i="1"/>
  <c r="H24" i="1"/>
  <c r="I24" i="1"/>
  <c r="J24" i="1"/>
  <c r="K24" i="1"/>
  <c r="L24" i="1"/>
  <c r="D25" i="1"/>
  <c r="E25" i="1"/>
  <c r="F25" i="1"/>
  <c r="G25" i="1"/>
  <c r="H25" i="1"/>
  <c r="I25" i="1"/>
  <c r="J25" i="1"/>
  <c r="K25" i="1"/>
  <c r="L25" i="1"/>
  <c r="D26" i="1"/>
  <c r="E26" i="1"/>
  <c r="F26" i="1"/>
  <c r="G26" i="1"/>
  <c r="H26" i="1"/>
  <c r="I26" i="1"/>
  <c r="J26" i="1"/>
  <c r="K26" i="1"/>
  <c r="L26" i="1"/>
  <c r="E22" i="1"/>
  <c r="F22" i="1"/>
  <c r="G22" i="1"/>
  <c r="H22" i="1"/>
  <c r="I22" i="1"/>
  <c r="J22" i="1"/>
  <c r="K22" i="1"/>
  <c r="L22" i="1"/>
  <c r="D22" i="1"/>
  <c r="D19" i="1"/>
  <c r="C19" i="1"/>
</calcChain>
</file>

<file path=xl/sharedStrings.xml><?xml version="1.0" encoding="utf-8"?>
<sst xmlns="http://schemas.openxmlformats.org/spreadsheetml/2006/main" count="38" uniqueCount="28">
  <si>
    <t>检测结果</t>
  </si>
  <si>
    <t>48h.skax</t>
  </si>
  <si>
    <t xml:space="preserve"> </t>
  </si>
  <si>
    <t>吸光度 1</t>
  </si>
  <si>
    <t>波长：450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</si>
  <si>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</si>
  <si>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</si>
  <si>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</si>
  <si>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</si>
  <si>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</si>
  <si>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</si>
  <si>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</si>
  <si>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</si>
  <si>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</si>
  <si>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</si>
  <si>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样品</t>
  </si>
  <si>
    <t>自动加载范围 A1 - M28</t>
  </si>
  <si>
    <r>
      <t>viability</t>
    </r>
    <r>
      <rPr>
        <sz val="10"/>
        <rFont val="宋体"/>
        <family val="3"/>
        <charset val="134"/>
      </rPr>
      <t>（%）</t>
    </r>
    <phoneticPr fontId="1" type="noConversion"/>
  </si>
  <si>
    <t>数据筛选</t>
    <phoneticPr fontId="1" type="noConversion"/>
  </si>
  <si>
    <t>con</t>
  </si>
  <si>
    <t>vehicle</t>
  </si>
  <si>
    <t>TGF-β1</t>
  </si>
  <si>
    <t>T+lv nc</t>
  </si>
  <si>
    <t>T+siP53</t>
  </si>
  <si>
    <t>T+2.5μm N</t>
  </si>
  <si>
    <t>T+5μm N</t>
  </si>
  <si>
    <t>T+10μm N</t>
  </si>
  <si>
    <t>T+20μm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</si>
</sst>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00_ "/>
  </numFmts>
  <fonts count="5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22" fontId="0" fillId="0" borderId="0" xfId="0" applyNumberFormat="1"/>
    <xf numFmtId="0" fontId="2" fillId="0" borderId="0" xfId="0" applyFont="1"/>
    <xf numFmtId="176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177" fontId="0" fillId="0" borderId="0" xfId="0" applyNumberFormat="1"/>
    <xf numFmtId="176" fontId="0" fillId="0" borderId="0" xfId="0" applyNumberFormat="1"/>
    <xf numFmtId="0" fontId="4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吸光度 1_01"/>
  <dimension ref="A1:Z35"/>
  <sheetViews>
    <sheetView tabSelected="1" topLeftCell="A19" workbookViewId="0">
      <selection activeCell="K32" sqref="K32"/>
    </sheetView>
  </sheetViews>
  <sheetFormatPr defaultColWidth="9.19921875" defaultRowHeight="15" customHeight="1" x14ac:dyDescent="0.35"/>
  <cols>
    <col min="1" max="1" width="18.6640625" customWidth="1"/>
    <col min="2" max="13" width="7.46484375" customWidth="1"/>
  </cols>
  <sheetData>
    <row r="1" spans="1:26" ht="15" customHeight="1" x14ac:dyDescent="0.35">
      <c r="A1" t="s">
        <v>0</v>
      </c>
    </row>
    <row r="2" spans="1:26" ht="15" customHeight="1" x14ac:dyDescent="0.35">
      <c r="A2" t="s">
        <v>1</v>
      </c>
    </row>
    <row r="3" spans="1:26" ht="15" customHeight="1" x14ac:dyDescent="0.35">
      <c r="A3" s="3">
        <v>45232.55704861111</v>
      </c>
    </row>
    <row r="4" spans="1:26" ht="15" customHeight="1" x14ac:dyDescent="0.35">
      <c r="A4" t="s">
        <v>2</v>
      </c>
    </row>
    <row r="5" spans="1:26" ht="15" customHeight="1" x14ac:dyDescent="0.35">
      <c r="A5" t="s">
        <v>3</v>
      </c>
    </row>
    <row r="6" spans="1:26" ht="15" customHeight="1" x14ac:dyDescent="0.35">
      <c r="A6" t="s">
        <v>4</v>
      </c>
    </row>
    <row r="7" spans="1:26" ht="15" customHeight="1" x14ac:dyDescent="0.35">
      <c r="A7" t="s">
        <v>2</v>
      </c>
    </row>
    <row r="8" spans="1:26" ht="15" customHeight="1" x14ac:dyDescent="0.35">
      <c r="A8" t="s">
        <v>5</v>
      </c>
    </row>
    <row r="9" spans="1:26" ht="15" customHeight="1" x14ac:dyDescent="0.35">
      <c r="A9" t="s">
        <v>2</v>
      </c>
      <c r="D9" s="4" t="s">
        <v>19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25</v>
      </c>
      <c r="K9" t="s">
        <v>26</v>
      </c>
      <c r="L9" t="s">
        <v>27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" customHeight="1" x14ac:dyDescent="0.35">
      <c r="A10" t="s">
        <v>6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26" ht="15" customHeight="1" x14ac:dyDescent="0.35">
      <c r="A11" t="s">
        <v>7</v>
      </c>
      <c r="B11" s="2">
        <v>4.052E-2</v>
      </c>
      <c r="C11" s="2">
        <v>3.9750000000000001E-2</v>
      </c>
      <c r="D11" s="2">
        <v>4.1149999999999999E-2</v>
      </c>
      <c r="E11" s="2">
        <v>4.0730000000000002E-2</v>
      </c>
      <c r="F11" s="2">
        <v>4.0349999999999997E-2</v>
      </c>
      <c r="G11" s="2">
        <v>4.0939999999999997E-2</v>
      </c>
      <c r="H11" s="2">
        <v>4.1110000000000001E-2</v>
      </c>
      <c r="I11" s="2">
        <v>4.1860000000000001E-2</v>
      </c>
      <c r="J11" s="2">
        <v>4.3300000000000005E-2</v>
      </c>
      <c r="K11" s="2">
        <v>4.122E-2</v>
      </c>
      <c r="L11" s="2">
        <v>4.1029999999999997E-2</v>
      </c>
      <c r="M11" s="2">
        <v>4.1569999999999996E-2</v>
      </c>
      <c r="N11" s="4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35">
      <c r="A12" t="s">
        <v>8</v>
      </c>
      <c r="B12" s="2">
        <v>4.0960000000000003E-2</v>
      </c>
      <c r="C12" s="5">
        <v>0.19597999999999999</v>
      </c>
      <c r="D12" s="5">
        <v>1.0608900000000001</v>
      </c>
      <c r="E12" s="5">
        <v>1.0690299999999999</v>
      </c>
      <c r="F12" s="5">
        <v>1.4653799999999999</v>
      </c>
      <c r="G12" s="5">
        <v>1.44733</v>
      </c>
      <c r="H12" s="5">
        <v>1.62913</v>
      </c>
      <c r="I12" s="5">
        <v>1.1904699999999999</v>
      </c>
      <c r="J12" s="5">
        <v>0.97933000000000003</v>
      </c>
      <c r="K12" s="5">
        <v>0.81869000000000003</v>
      </c>
      <c r="L12" s="5">
        <v>0.80906</v>
      </c>
      <c r="M12" s="2">
        <v>4.0960000000000003E-2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 x14ac:dyDescent="0.35">
      <c r="A13" t="s">
        <v>9</v>
      </c>
      <c r="B13" s="2">
        <v>4.1020000000000001E-2</v>
      </c>
      <c r="C13" s="5">
        <v>0.19864999999999999</v>
      </c>
      <c r="D13" s="5">
        <v>1.0630500000000001</v>
      </c>
      <c r="E13" s="5">
        <v>1.0588299999999999</v>
      </c>
      <c r="F13" s="5">
        <v>1.4371499999999999</v>
      </c>
      <c r="G13" s="5">
        <v>1.46584</v>
      </c>
      <c r="H13" s="5">
        <v>1.62151</v>
      </c>
      <c r="I13" s="5">
        <v>1.1896599999999999</v>
      </c>
      <c r="J13" s="5">
        <v>0.99109999999999998</v>
      </c>
      <c r="K13" s="5">
        <v>0.80962000000000001</v>
      </c>
      <c r="L13" s="5">
        <v>0.79042999999999997</v>
      </c>
      <c r="M13" s="2">
        <v>4.0869999999999997E-2</v>
      </c>
      <c r="N13" s="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" customHeight="1" x14ac:dyDescent="0.35">
      <c r="A14" t="s">
        <v>10</v>
      </c>
      <c r="B14" s="2">
        <v>4.1160000000000002E-2</v>
      </c>
      <c r="C14" s="5">
        <v>0.19997999999999999</v>
      </c>
      <c r="D14" s="5">
        <v>1.0792900000000001</v>
      </c>
      <c r="E14" s="5">
        <v>1.04053</v>
      </c>
      <c r="F14" s="5">
        <v>1.4327799999999999</v>
      </c>
      <c r="G14" s="5">
        <v>1.4366300000000001</v>
      </c>
      <c r="H14" s="5">
        <v>1.61043</v>
      </c>
      <c r="I14" s="5">
        <v>1.20387</v>
      </c>
      <c r="J14" s="5">
        <v>0.97872999999999999</v>
      </c>
      <c r="K14" s="5">
        <v>0.79818999999999996</v>
      </c>
      <c r="L14" s="5">
        <v>0.78895999999999999</v>
      </c>
      <c r="M14" s="2">
        <v>4.1260000000000005E-2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" customHeight="1" x14ac:dyDescent="0.35">
      <c r="A15" t="s">
        <v>11</v>
      </c>
      <c r="B15" s="2">
        <v>4.1620000000000004E-2</v>
      </c>
      <c r="C15" s="5">
        <v>0.19894999999999999</v>
      </c>
      <c r="D15" s="5">
        <v>1.0520499999999999</v>
      </c>
      <c r="E15" s="5">
        <v>1.0589299999999999</v>
      </c>
      <c r="F15" s="5">
        <v>1.44085</v>
      </c>
      <c r="G15" s="5">
        <v>1.42964</v>
      </c>
      <c r="H15" s="5">
        <v>1.60941</v>
      </c>
      <c r="I15" s="5">
        <v>1.1840599999999999</v>
      </c>
      <c r="J15" s="5">
        <v>0.9889</v>
      </c>
      <c r="K15" s="5">
        <v>0.82901999999999998</v>
      </c>
      <c r="L15" s="5">
        <v>0.81903000000000004</v>
      </c>
      <c r="M15" s="2">
        <v>4.1269999999999994E-2</v>
      </c>
      <c r="N15" s="4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" customHeight="1" x14ac:dyDescent="0.35">
      <c r="A16" t="s">
        <v>12</v>
      </c>
      <c r="B16" s="2">
        <v>4.086E-2</v>
      </c>
      <c r="C16" s="5">
        <v>0.19638</v>
      </c>
      <c r="D16" s="5">
        <v>1.05989</v>
      </c>
      <c r="E16" s="5">
        <v>1.0496300000000001</v>
      </c>
      <c r="F16" s="5">
        <v>1.44848</v>
      </c>
      <c r="G16" s="5">
        <v>1.44983</v>
      </c>
      <c r="H16" s="5">
        <v>1.6278300000000001</v>
      </c>
      <c r="I16" s="5">
        <v>1.18927</v>
      </c>
      <c r="J16" s="5">
        <v>0.97813000000000005</v>
      </c>
      <c r="K16" s="5">
        <v>0.80908999999999998</v>
      </c>
      <c r="L16" s="5">
        <v>0.77246000000000004</v>
      </c>
      <c r="M16" s="2">
        <v>4.496E-2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 x14ac:dyDescent="0.35">
      <c r="A17" t="s">
        <v>13</v>
      </c>
      <c r="B17" s="2">
        <v>4.2260000000000006E-2</v>
      </c>
      <c r="C17" s="2">
        <v>4.938E-2</v>
      </c>
      <c r="D17" s="2">
        <v>4.9390000000000003E-2</v>
      </c>
      <c r="E17" s="2">
        <v>4.793E-2</v>
      </c>
      <c r="F17" s="2">
        <v>4.8379999999999999E-2</v>
      </c>
      <c r="G17" s="2">
        <v>4.9929999999999995E-2</v>
      </c>
      <c r="H17" s="2">
        <v>4.7329999999999997E-2</v>
      </c>
      <c r="I17" s="2">
        <v>4.9270000000000001E-2</v>
      </c>
      <c r="J17" s="2">
        <v>4.8430000000000001E-2</v>
      </c>
      <c r="K17" s="2">
        <v>4.879E-2</v>
      </c>
      <c r="L17" s="2">
        <v>4.8959999999999997E-2</v>
      </c>
      <c r="M17" s="2">
        <v>4.1660000000000003E-2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" customHeight="1" x14ac:dyDescent="0.35">
      <c r="A18" t="s">
        <v>14</v>
      </c>
      <c r="B18" s="2">
        <v>5.3520000000000005E-2</v>
      </c>
      <c r="C18" s="2">
        <v>4.0650000000000006E-2</v>
      </c>
      <c r="D18" s="2">
        <v>4.2450000000000002E-2</v>
      </c>
      <c r="E18" s="2">
        <v>4.0629999999999999E-2</v>
      </c>
      <c r="F18" s="2">
        <v>4.095E-2</v>
      </c>
      <c r="G18" s="2">
        <v>4.3739999999999994E-2</v>
      </c>
      <c r="H18" s="2">
        <v>4.0410000000000001E-2</v>
      </c>
      <c r="I18" s="2">
        <v>4.2259999999999999E-2</v>
      </c>
      <c r="J18" s="2">
        <v>4.4500000000000005E-2</v>
      </c>
      <c r="K18" s="2">
        <v>4.122E-2</v>
      </c>
      <c r="L18" s="2">
        <v>4.1930000000000002E-2</v>
      </c>
      <c r="M18" s="2">
        <v>4.2469999999999994E-2</v>
      </c>
      <c r="N18" s="4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 x14ac:dyDescent="0.35">
      <c r="C19" s="8">
        <f>AVERAGE(C12:C16)</f>
        <v>0.197988</v>
      </c>
      <c r="D19" s="8">
        <f>AVERAGE(D12:D16)</f>
        <v>1.0630340000000003</v>
      </c>
    </row>
    <row r="20" spans="1:26" ht="15" customHeight="1" x14ac:dyDescent="0.35">
      <c r="A20" t="s">
        <v>15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26" ht="15" customHeight="1" x14ac:dyDescent="0.35">
      <c r="A21" t="s">
        <v>7</v>
      </c>
    </row>
    <row r="22" spans="1:26" ht="15" customHeight="1" x14ac:dyDescent="0.35">
      <c r="A22" t="s">
        <v>8</v>
      </c>
      <c r="C22" s="4" t="s">
        <v>17</v>
      </c>
      <c r="D22">
        <f>(D12-0.198)/(1.063-0.198)</f>
        <v>0.9975606936416187</v>
      </c>
      <c r="E22">
        <f t="shared" ref="E22:L22" si="0">(E12-0.198)/(1.063-0.198)</f>
        <v>1.0069710982658959</v>
      </c>
      <c r="F22">
        <f t="shared" si="0"/>
        <v>1.4651791907514451</v>
      </c>
      <c r="G22">
        <f t="shared" si="0"/>
        <v>1.4443121387283238</v>
      </c>
      <c r="H22">
        <f t="shared" si="0"/>
        <v>1.654485549132948</v>
      </c>
      <c r="I22">
        <f t="shared" si="0"/>
        <v>1.147364161849711</v>
      </c>
      <c r="J22">
        <f t="shared" si="0"/>
        <v>0.90327167630057814</v>
      </c>
      <c r="K22">
        <f t="shared" si="0"/>
        <v>0.71756069364161845</v>
      </c>
      <c r="L22">
        <f t="shared" si="0"/>
        <v>0.70642774566473987</v>
      </c>
    </row>
    <row r="23" spans="1:26" ht="15" customHeight="1" x14ac:dyDescent="0.35">
      <c r="A23" t="s">
        <v>9</v>
      </c>
      <c r="D23">
        <f t="shared" ref="D23:L23" si="1">(D13-0.198)/(1.063-0.198)</f>
        <v>1.0000578034682082</v>
      </c>
      <c r="E23">
        <f t="shared" si="1"/>
        <v>0.99517919075144512</v>
      </c>
      <c r="F23">
        <f t="shared" si="1"/>
        <v>1.432543352601156</v>
      </c>
      <c r="G23">
        <f t="shared" si="1"/>
        <v>1.4657109826589596</v>
      </c>
      <c r="H23">
        <f t="shared" si="1"/>
        <v>1.6456763005780348</v>
      </c>
      <c r="I23">
        <f t="shared" si="1"/>
        <v>1.1464277456647398</v>
      </c>
      <c r="J23">
        <f t="shared" si="1"/>
        <v>0.91687861271676296</v>
      </c>
      <c r="K23">
        <f t="shared" si="1"/>
        <v>0.70707514450867059</v>
      </c>
      <c r="L23">
        <f t="shared" si="1"/>
        <v>0.68489017341040459</v>
      </c>
    </row>
    <row r="24" spans="1:26" ht="15" customHeight="1" x14ac:dyDescent="0.35">
      <c r="A24" t="s">
        <v>10</v>
      </c>
      <c r="D24">
        <f t="shared" ref="D24:L24" si="2">(D14-0.198)/(1.063-0.198)</f>
        <v>1.0188323699421966</v>
      </c>
      <c r="E24">
        <f t="shared" si="2"/>
        <v>0.9740231213872832</v>
      </c>
      <c r="F24">
        <f t="shared" si="2"/>
        <v>1.4274913294797689</v>
      </c>
      <c r="G24">
        <f t="shared" si="2"/>
        <v>1.431942196531792</v>
      </c>
      <c r="H24">
        <f t="shared" si="2"/>
        <v>1.6328670520231214</v>
      </c>
      <c r="I24">
        <f t="shared" si="2"/>
        <v>1.1628554913294797</v>
      </c>
      <c r="J24">
        <f t="shared" si="2"/>
        <v>0.90257803468208087</v>
      </c>
      <c r="K24">
        <f t="shared" si="2"/>
        <v>0.69386127167630063</v>
      </c>
      <c r="L24">
        <f t="shared" si="2"/>
        <v>0.68319075144508667</v>
      </c>
    </row>
    <row r="25" spans="1:26" ht="12.75" x14ac:dyDescent="0.35">
      <c r="A25" t="s">
        <v>11</v>
      </c>
      <c r="D25">
        <f t="shared" ref="D25:L25" si="3">(D15-0.198)/(1.063-0.198)</f>
        <v>0.98734104046242777</v>
      </c>
      <c r="E25">
        <f t="shared" si="3"/>
        <v>0.99529479768786122</v>
      </c>
      <c r="F25">
        <f t="shared" si="3"/>
        <v>1.436820809248555</v>
      </c>
      <c r="G25">
        <f t="shared" si="3"/>
        <v>1.4238612716763006</v>
      </c>
      <c r="H25">
        <f t="shared" si="3"/>
        <v>1.6316878612716763</v>
      </c>
      <c r="I25">
        <f t="shared" si="3"/>
        <v>1.1399537572254335</v>
      </c>
      <c r="J25">
        <f t="shared" si="3"/>
        <v>0.91433526011560684</v>
      </c>
      <c r="K25">
        <f t="shared" si="3"/>
        <v>0.7295028901734103</v>
      </c>
      <c r="L25">
        <f t="shared" si="3"/>
        <v>0.71795375722543353</v>
      </c>
    </row>
    <row r="26" spans="1:26" ht="12.75" x14ac:dyDescent="0.35">
      <c r="A26" t="s">
        <v>12</v>
      </c>
      <c r="D26">
        <f t="shared" ref="D26:L26" si="4">(D16-0.198)/(1.063-0.198)</f>
        <v>0.99640462427745669</v>
      </c>
      <c r="E26">
        <f t="shared" si="4"/>
        <v>0.98454335260115622</v>
      </c>
      <c r="F26">
        <f t="shared" si="4"/>
        <v>1.4456416184971099</v>
      </c>
      <c r="G26">
        <f t="shared" si="4"/>
        <v>1.4472023121387283</v>
      </c>
      <c r="H26">
        <f t="shared" si="4"/>
        <v>1.6529826589595378</v>
      </c>
      <c r="I26">
        <f t="shared" si="4"/>
        <v>1.1459768786127169</v>
      </c>
      <c r="J26">
        <f t="shared" si="4"/>
        <v>0.90188439306358381</v>
      </c>
      <c r="K26">
        <f t="shared" si="4"/>
        <v>0.70646242774566459</v>
      </c>
      <c r="L26">
        <f t="shared" si="4"/>
        <v>0.66411560693641614</v>
      </c>
    </row>
    <row r="27" spans="1:26" ht="12.75" x14ac:dyDescent="0.35">
      <c r="A27" t="s">
        <v>13</v>
      </c>
    </row>
    <row r="28" spans="1:26" ht="12.75" x14ac:dyDescent="0.35">
      <c r="A28" t="s">
        <v>14</v>
      </c>
    </row>
    <row r="29" spans="1:26" ht="15" customHeight="1" x14ac:dyDescent="0.35">
      <c r="C29" s="9" t="s">
        <v>18</v>
      </c>
    </row>
    <row r="30" spans="1:26" ht="12.75" x14ac:dyDescent="0.35">
      <c r="A30" t="s">
        <v>16</v>
      </c>
      <c r="C30" s="4"/>
      <c r="D30">
        <v>0.9975606936416187</v>
      </c>
      <c r="E30">
        <v>0.99517919075144512</v>
      </c>
      <c r="F30">
        <v>1.432543352601156</v>
      </c>
      <c r="G30">
        <v>1.4443121387283238</v>
      </c>
      <c r="H30">
        <v>1.654485549132948</v>
      </c>
      <c r="I30">
        <v>1.147364161849711</v>
      </c>
      <c r="J30">
        <v>0.90327167630057814</v>
      </c>
      <c r="K30">
        <v>0.71756069364161845</v>
      </c>
      <c r="L30">
        <v>0.70642774566473987</v>
      </c>
    </row>
    <row r="31" spans="1:26" ht="15" customHeight="1" x14ac:dyDescent="0.35">
      <c r="C31" s="4"/>
      <c r="D31">
        <v>0.98734104046242777</v>
      </c>
      <c r="E31">
        <v>0.99529479768786122</v>
      </c>
      <c r="F31">
        <v>1.436820809248555</v>
      </c>
      <c r="G31">
        <v>1.431942196531792</v>
      </c>
      <c r="H31">
        <v>1.6456763005780348</v>
      </c>
      <c r="I31">
        <v>1.1464277456647398</v>
      </c>
      <c r="J31">
        <v>0.90257803468208087</v>
      </c>
      <c r="K31">
        <v>0.70707514450867059</v>
      </c>
      <c r="L31">
        <v>0.68489017341040459</v>
      </c>
    </row>
    <row r="32" spans="1:26" ht="15" customHeight="1" x14ac:dyDescent="0.35">
      <c r="C32" s="4"/>
      <c r="D32">
        <v>0.99640462427745669</v>
      </c>
      <c r="E32">
        <v>0.98454335260115622</v>
      </c>
      <c r="F32">
        <v>1.4456416184971099</v>
      </c>
      <c r="G32">
        <v>1.4472023121387283</v>
      </c>
      <c r="H32">
        <v>1.6529826589595378</v>
      </c>
      <c r="I32">
        <v>1.1459768786127169</v>
      </c>
      <c r="J32">
        <v>0.90188439306358381</v>
      </c>
      <c r="K32">
        <v>0.70646242774566459</v>
      </c>
      <c r="L32">
        <v>0.68319075144508667</v>
      </c>
    </row>
    <row r="33" spans="3:3" ht="15" customHeight="1" x14ac:dyDescent="0.35">
      <c r="C33" s="4"/>
    </row>
    <row r="34" spans="3:3" ht="15" customHeight="1" x14ac:dyDescent="0.35">
      <c r="C34" s="4"/>
    </row>
    <row r="35" spans="3:3" ht="15" customHeight="1" x14ac:dyDescent="0.35">
      <c r="C35" s="4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929864609@qq.com</cp:lastModifiedBy>
  <dcterms:created xsi:type="dcterms:W3CDTF">2024-04-04T07:09:32Z</dcterms:created>
  <dcterms:modified xsi:type="dcterms:W3CDTF">2024-04-11T07:15:37Z</dcterms:modified>
</cp:coreProperties>
</file>